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DRI (DAI)\ACCUEIL SCIENTIFIQUES INTERNATIONAUX\2026-17 Accueil scientifiques internationaux\1. CONSULTATION\2. DCE  validé\DCE 2026-17\"/>
    </mc:Choice>
  </mc:AlternateContent>
  <xr:revisionPtr revIDLastSave="0" documentId="13_ncr:1_{03395294-781A-4310-A100-C3D7FF2167DF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BPU" sheetId="8" r:id="rId1"/>
    <sheet name="DQ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0" l="1"/>
  <c r="C27" i="10"/>
  <c r="D26" i="10"/>
  <c r="C26" i="10"/>
  <c r="A26" i="10"/>
  <c r="A27" i="10"/>
  <c r="D25" i="10"/>
  <c r="C25" i="10"/>
  <c r="A25" i="10"/>
  <c r="D24" i="10"/>
  <c r="C24" i="10"/>
  <c r="A24" i="10"/>
  <c r="D23" i="10"/>
  <c r="C23" i="10"/>
  <c r="A23" i="10"/>
  <c r="D22" i="10"/>
  <c r="A22" i="10"/>
  <c r="A21" i="10"/>
  <c r="C18" i="10"/>
  <c r="C15" i="10"/>
  <c r="C14" i="10"/>
  <c r="A17" i="10"/>
  <c r="D28" i="8"/>
  <c r="D27" i="8"/>
  <c r="D26" i="8"/>
  <c r="D25" i="8"/>
  <c r="D24" i="8"/>
  <c r="D19" i="8"/>
  <c r="D18" i="8"/>
  <c r="D17" i="8"/>
  <c r="D16" i="8"/>
  <c r="D15" i="8"/>
  <c r="E27" i="10" l="1"/>
  <c r="E23" i="10"/>
  <c r="E26" i="10"/>
  <c r="E24" i="10"/>
  <c r="E25" i="10"/>
  <c r="E3" i="10"/>
  <c r="E2" i="10"/>
  <c r="D15" i="10"/>
  <c r="D16" i="10"/>
  <c r="D17" i="10"/>
  <c r="D18" i="10"/>
  <c r="D14" i="10"/>
  <c r="E14" i="10" s="1"/>
  <c r="C16" i="10"/>
  <c r="C17" i="10"/>
  <c r="A8" i="10"/>
  <c r="A7" i="10"/>
  <c r="A12" i="10"/>
  <c r="D13" i="10"/>
  <c r="A13" i="10"/>
  <c r="A18" i="10"/>
  <c r="A16" i="10"/>
  <c r="A15" i="10"/>
  <c r="A14" i="10"/>
  <c r="C31" i="10" l="1"/>
  <c r="E18" i="10"/>
  <c r="E17" i="10"/>
  <c r="E16" i="10"/>
  <c r="E15" i="10"/>
  <c r="C32" i="10" l="1"/>
</calcChain>
</file>

<file path=xl/sharedStrings.xml><?xml version="1.0" encoding="utf-8"?>
<sst xmlns="http://schemas.openxmlformats.org/spreadsheetml/2006/main" count="38" uniqueCount="30">
  <si>
    <t>Opérateur économique :</t>
  </si>
  <si>
    <t>Date de l'offre :</t>
  </si>
  <si>
    <t>Bordereau des prix unitaires</t>
  </si>
  <si>
    <t>P.U. en € HT</t>
  </si>
  <si>
    <t>Taux de TVA en %</t>
  </si>
  <si>
    <t>P.U. en € TTC</t>
  </si>
  <si>
    <t>Détail Quantitatif Estimatif</t>
  </si>
  <si>
    <t>Prix en € HT</t>
  </si>
  <si>
    <t>Prix en € TTC</t>
  </si>
  <si>
    <t>Montant total du DQE en € HT :</t>
  </si>
  <si>
    <t>Montant total du DQE en € TTC :</t>
  </si>
  <si>
    <t>Marché n°2026-17</t>
  </si>
  <si>
    <t>Organisation et prise en charge de l’accueil des scientifiques internationaux accueillis dans les laboratoires de recherche de l’ENS de Lyon</t>
  </si>
  <si>
    <t>Packs</t>
  </si>
  <si>
    <t xml:space="preserve">Prestations de base - Packs </t>
  </si>
  <si>
    <r>
      <rPr>
        <b/>
        <sz val="11"/>
        <color rgb="FFE14D16"/>
        <rFont val="Arial"/>
        <family val="2"/>
      </rPr>
      <t xml:space="preserve">Pack 0 </t>
    </r>
    <r>
      <rPr>
        <b/>
        <sz val="11"/>
        <rFont val="Arial"/>
        <family val="2"/>
      </rPr>
      <t xml:space="preserve">: Séjour de courte durée (3 mois maximum) - Individuel </t>
    </r>
  </si>
  <si>
    <r>
      <rPr>
        <b/>
        <sz val="11"/>
        <color rgb="FFE14D16"/>
        <rFont val="Arial"/>
        <family val="2"/>
      </rPr>
      <t>Pack 1</t>
    </r>
    <r>
      <rPr>
        <b/>
        <sz val="11"/>
        <rFont val="Arial"/>
        <family val="2"/>
      </rPr>
      <t xml:space="preserve"> : Séjour de moyenne durée (entre 3 et 6 mois) - Individuel </t>
    </r>
  </si>
  <si>
    <r>
      <rPr>
        <b/>
        <sz val="11"/>
        <color rgb="FFE14D16"/>
        <rFont val="Arial"/>
        <family val="2"/>
      </rPr>
      <t xml:space="preserve">Pack 2 </t>
    </r>
    <r>
      <rPr>
        <b/>
        <sz val="11"/>
        <rFont val="Arial"/>
        <family val="2"/>
      </rPr>
      <t xml:space="preserve">: Séjour de longue durée (6 mois et plus) - Individuel </t>
    </r>
  </si>
  <si>
    <r>
      <rPr>
        <b/>
        <sz val="11"/>
        <color rgb="FFE14D16"/>
        <rFont val="Arial"/>
        <family val="2"/>
      </rPr>
      <t>Pack 3</t>
    </r>
    <r>
      <rPr>
        <b/>
        <sz val="11"/>
        <rFont val="Arial"/>
        <family val="2"/>
      </rPr>
      <t xml:space="preserve"> : Séjour de longue durée (6 mois et plus) - Couple et famille </t>
    </r>
  </si>
  <si>
    <r>
      <rPr>
        <b/>
        <sz val="11"/>
        <color rgb="FFE14D16"/>
        <rFont val="Arial"/>
        <family val="2"/>
      </rPr>
      <t>Pack 4</t>
    </r>
    <r>
      <rPr>
        <b/>
        <sz val="11"/>
        <rFont val="Arial"/>
        <family val="2"/>
      </rPr>
      <t xml:space="preserve"> : Services (hors recherche de logement)</t>
    </r>
  </si>
  <si>
    <t>Prestations de base</t>
  </si>
  <si>
    <t>2h d'accompagnement</t>
  </si>
  <si>
    <t>Prestations additionnelles</t>
  </si>
  <si>
    <t>Accueil après 20h et avant 8h</t>
  </si>
  <si>
    <t>Inscription scolaire</t>
  </si>
  <si>
    <t>Échange de permis de conduire</t>
  </si>
  <si>
    <r>
      <t xml:space="preserve">Le soumissionnaire est tenu de répondre à chaque ligne, dans les </t>
    </r>
    <r>
      <rPr>
        <b/>
        <i/>
        <sz val="11"/>
        <rFont val="Arial"/>
        <family val="2"/>
      </rPr>
      <t>cases en surbrillance orange</t>
    </r>
    <r>
      <rPr>
        <i/>
        <sz val="11"/>
        <rFont val="Arial"/>
        <family val="2"/>
      </rPr>
      <t>. 
Les prix unitaires sont donnés dans le présent document, sans renvoi possible à un document annexe.
Les lignes correspondent aux prestations décrites dans le CCTP.</t>
    </r>
  </si>
  <si>
    <t>Quantités estimées pour 4 ans</t>
  </si>
  <si>
    <t>Assistance au départ</t>
  </si>
  <si>
    <r>
      <t xml:space="preserve">Le présent DQE est un document non-contractuel basé sur une estimation des besoins quadri-annuels.
Les prix unitaires ainsi que le taux de TVA en % sont </t>
    </r>
    <r>
      <rPr>
        <b/>
        <i/>
        <sz val="11"/>
        <rFont val="Arial"/>
        <family val="2"/>
      </rPr>
      <t>automatiquement repris du BPU</t>
    </r>
    <r>
      <rPr>
        <i/>
        <sz val="11"/>
        <rFont val="Arial"/>
        <family val="2"/>
      </rPr>
      <t xml:space="preserve"> et les calculs sont automatisés. </t>
    </r>
    <r>
      <rPr>
        <b/>
        <i/>
        <u/>
        <sz val="11"/>
        <rFont val="Arial"/>
        <family val="2"/>
      </rPr>
      <t>Le soumissionnaire vérifie la cohérence des montants calculés.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</si>
</sst>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7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rgb="FFE14D16"/>
      <name val="Arial"/>
      <family val="2"/>
    </font>
    <font>
      <b/>
      <sz val="14"/>
      <color rgb="FFE14D16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rgb="FFE14D16"/>
      <name val="Arial"/>
      <family val="2"/>
    </font>
    <font>
      <sz val="12"/>
      <name val="Arial"/>
      <family val="2"/>
    </font>
    <font>
      <b/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14D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2">
    <xf numFmtId="0" fontId="0" fillId="0" borderId="0" xfId="0"/>
    <xf numFmtId="44" fontId="11" fillId="0" borderId="8" xfId="1" applyFont="1" applyBorder="1" applyAlignment="1" applyProtection="1">
      <alignment horizontal="center"/>
      <protection locked="0"/>
    </xf>
    <xf numFmtId="9" fontId="11" fillId="0" borderId="8" xfId="2" applyFont="1" applyBorder="1" applyAlignment="1" applyProtection="1">
      <alignment horizontal="center"/>
      <protection locked="0"/>
    </xf>
    <xf numFmtId="44" fontId="11" fillId="0" borderId="9" xfId="1" applyFont="1" applyBorder="1" applyAlignment="1" applyProtection="1">
      <alignment horizontal="center"/>
    </xf>
    <xf numFmtId="44" fontId="11" fillId="0" borderId="14" xfId="1" applyFont="1" applyBorder="1" applyAlignment="1" applyProtection="1">
      <alignment horizontal="center"/>
      <protection locked="0"/>
    </xf>
    <xf numFmtId="9" fontId="11" fillId="0" borderId="14" xfId="2" applyFont="1" applyBorder="1" applyAlignment="1" applyProtection="1">
      <alignment horizontal="center"/>
      <protection locked="0"/>
    </xf>
    <xf numFmtId="44" fontId="11" fillId="0" borderId="11" xfId="1" applyFont="1" applyBorder="1" applyAlignment="1" applyProtection="1">
      <alignment horizontal="center"/>
      <protection locked="0"/>
    </xf>
    <xf numFmtId="9" fontId="11" fillId="0" borderId="11" xfId="2" applyFont="1" applyBorder="1" applyAlignment="1" applyProtection="1">
      <alignment horizontal="center"/>
      <protection locked="0"/>
    </xf>
    <xf numFmtId="44" fontId="11" fillId="0" borderId="12" xfId="1" applyFont="1" applyBorder="1" applyAlignment="1" applyProtection="1">
      <alignment horizontal="center"/>
    </xf>
    <xf numFmtId="165" fontId="12" fillId="0" borderId="20" xfId="0" applyNumberFormat="1" applyFont="1" applyBorder="1" applyAlignment="1" applyProtection="1">
      <alignment horizontal="center" vertical="center" wrapText="1"/>
      <protection locked="0"/>
    </xf>
    <xf numFmtId="14" fontId="12" fillId="0" borderId="21" xfId="0" applyNumberFormat="1" applyFont="1" applyBorder="1" applyAlignment="1" applyProtection="1">
      <alignment horizontal="center" vertical="center" wrapText="1"/>
      <protection locked="0"/>
    </xf>
    <xf numFmtId="44" fontId="11" fillId="0" borderId="8" xfId="1" applyFont="1" applyBorder="1" applyAlignment="1" applyProtection="1">
      <alignment horizontal="center" vertical="center"/>
    </xf>
    <xf numFmtId="9" fontId="11" fillId="0" borderId="8" xfId="2" applyFont="1" applyBorder="1" applyAlignment="1" applyProtection="1">
      <alignment horizontal="center" vertical="center"/>
    </xf>
    <xf numFmtId="44" fontId="11" fillId="0" borderId="9" xfId="1" applyFont="1" applyBorder="1" applyAlignment="1" applyProtection="1">
      <alignment horizontal="center" vertical="center"/>
    </xf>
    <xf numFmtId="44" fontId="11" fillId="0" borderId="14" xfId="1" applyFont="1" applyBorder="1" applyAlignment="1" applyProtection="1">
      <alignment horizontal="center" vertical="center"/>
    </xf>
    <xf numFmtId="9" fontId="11" fillId="0" borderId="14" xfId="2" applyFont="1" applyBorder="1" applyAlignment="1" applyProtection="1">
      <alignment horizontal="center" vertical="center"/>
    </xf>
    <xf numFmtId="44" fontId="11" fillId="0" borderId="15" xfId="1" applyFont="1" applyBorder="1" applyAlignment="1" applyProtection="1">
      <alignment horizontal="center" vertical="center"/>
    </xf>
    <xf numFmtId="44" fontId="11" fillId="0" borderId="11" xfId="1" applyFont="1" applyBorder="1" applyAlignment="1" applyProtection="1">
      <alignment horizontal="center" vertical="center"/>
    </xf>
    <xf numFmtId="9" fontId="11" fillId="0" borderId="11" xfId="2" applyFont="1" applyBorder="1" applyAlignment="1" applyProtection="1">
      <alignment horizontal="center" vertical="center"/>
    </xf>
    <xf numFmtId="44" fontId="11" fillId="0" borderId="12" xfId="1" applyFont="1" applyBorder="1" applyAlignment="1" applyProtection="1">
      <alignment horizontal="center" vertical="center"/>
    </xf>
    <xf numFmtId="44" fontId="11" fillId="0" borderId="14" xfId="1" applyFont="1" applyFill="1" applyBorder="1" applyAlignment="1" applyProtection="1">
      <alignment horizontal="center"/>
    </xf>
    <xf numFmtId="9" fontId="11" fillId="0" borderId="14" xfId="2" applyFont="1" applyFill="1" applyBorder="1" applyAlignment="1" applyProtection="1">
      <alignment horizontal="center"/>
    </xf>
    <xf numFmtId="44" fontId="11" fillId="0" borderId="15" xfId="1" applyFont="1" applyFill="1" applyBorder="1" applyAlignment="1" applyProtection="1">
      <alignment horizontal="center"/>
    </xf>
    <xf numFmtId="0" fontId="0" fillId="0" borderId="0" xfId="0" applyProtection="1"/>
    <xf numFmtId="164" fontId="0" fillId="0" borderId="0" xfId="0" applyNumberFormat="1" applyProtection="1"/>
    <xf numFmtId="0" fontId="11" fillId="0" borderId="0" xfId="0" applyFont="1" applyAlignment="1" applyProtection="1">
      <alignment horizontal="right"/>
    </xf>
    <xf numFmtId="0" fontId="12" fillId="0" borderId="20" xfId="0" applyNumberFormat="1" applyFont="1" applyBorder="1" applyAlignment="1" applyProtection="1">
      <alignment horizontal="center" vertical="center" wrapText="1"/>
    </xf>
    <xf numFmtId="14" fontId="12" fillId="0" borderId="2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2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8" fillId="4" borderId="16" xfId="0" applyFont="1" applyFill="1" applyBorder="1" applyAlignment="1" applyProtection="1">
      <alignment horizontal="center"/>
    </xf>
    <xf numFmtId="0" fontId="8" fillId="4" borderId="17" xfId="0" applyFont="1" applyFill="1" applyBorder="1" applyAlignment="1" applyProtection="1">
      <alignment horizontal="center"/>
    </xf>
    <xf numFmtId="0" fontId="8" fillId="4" borderId="18" xfId="0" applyFont="1" applyFill="1" applyBorder="1" applyAlignment="1" applyProtection="1">
      <alignment horizontal="center"/>
    </xf>
    <xf numFmtId="0" fontId="9" fillId="0" borderId="0" xfId="0" applyFont="1" applyProtection="1"/>
    <xf numFmtId="164" fontId="9" fillId="0" borderId="0" xfId="0" applyNumberFormat="1" applyFont="1" applyProtection="1"/>
    <xf numFmtId="0" fontId="6" fillId="2" borderId="1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164" fontId="15" fillId="0" borderId="0" xfId="0" applyNumberFormat="1" applyFont="1" applyProtection="1"/>
    <xf numFmtId="0" fontId="10" fillId="0" borderId="1" xfId="0" applyFont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0" fontId="11" fillId="0" borderId="0" xfId="0" applyFont="1" applyProtection="1"/>
    <xf numFmtId="164" fontId="11" fillId="0" borderId="0" xfId="0" applyNumberFormat="1" applyFont="1" applyProtection="1"/>
    <xf numFmtId="0" fontId="10" fillId="0" borderId="19" xfId="0" applyFont="1" applyBorder="1" applyAlignment="1" applyProtection="1">
      <alignment vertical="center"/>
    </xf>
    <xf numFmtId="0" fontId="11" fillId="0" borderId="14" xfId="0" applyFont="1" applyFill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center" vertical="center"/>
    </xf>
    <xf numFmtId="0" fontId="8" fillId="4" borderId="16" xfId="0" applyFont="1" applyFill="1" applyBorder="1" applyAlignment="1" applyProtection="1">
      <alignment horizontal="center" vertical="center" wrapText="1"/>
    </xf>
    <xf numFmtId="0" fontId="8" fillId="4" borderId="17" xfId="0" applyFont="1" applyFill="1" applyBorder="1" applyAlignment="1" applyProtection="1">
      <alignment horizontal="center" vertical="center" wrapText="1"/>
    </xf>
    <xf numFmtId="0" fontId="8" fillId="4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/>
    </xf>
    <xf numFmtId="0" fontId="10" fillId="0" borderId="19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44" fontId="7" fillId="2" borderId="6" xfId="0" applyNumberFormat="1" applyFont="1" applyFill="1" applyBorder="1" applyAlignment="1" applyProtection="1">
      <alignment horizontal="center"/>
    </xf>
    <xf numFmtId="44" fontId="7" fillId="2" borderId="7" xfId="0" applyNumberFormat="1" applyFont="1" applyFill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44" fontId="7" fillId="2" borderId="11" xfId="0" applyNumberFormat="1" applyFont="1" applyFill="1" applyBorder="1" applyAlignment="1" applyProtection="1">
      <alignment horizontal="center"/>
    </xf>
    <xf numFmtId="44" fontId="7" fillId="2" borderId="12" xfId="0" applyNumberFormat="1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/>
    </xf>
    <xf numFmtId="0" fontId="3" fillId="3" borderId="0" xfId="0" applyFont="1" applyFill="1" applyAlignment="1" applyProtection="1">
      <alignment wrapText="1"/>
    </xf>
    <xf numFmtId="0" fontId="8" fillId="4" borderId="5" xfId="0" applyFont="1" applyFill="1" applyBorder="1" applyAlignment="1" applyProtection="1">
      <alignment horizontal="center"/>
    </xf>
    <xf numFmtId="0" fontId="8" fillId="4" borderId="6" xfId="0" applyFont="1" applyFill="1" applyBorder="1" applyAlignment="1" applyProtection="1">
      <alignment horizontal="center"/>
    </xf>
    <xf numFmtId="0" fontId="8" fillId="4" borderId="7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D320"/>
      <rgbColor rgb="00FF950E"/>
      <rgbColor rgb="00FF3366"/>
      <rgbColor rgb="00666699"/>
      <rgbColor rgb="00969696"/>
      <rgbColor rgb="00003366"/>
      <rgbColor rgb="0033A3A3"/>
      <rgbColor rgb="00003300"/>
      <rgbColor rgb="00333300"/>
      <rgbColor rgb="00993300"/>
      <rgbColor rgb="00993366"/>
      <rgbColor rgb="00333399"/>
      <rgbColor rgb="00333333"/>
    </indexedColors>
    <mruColors>
      <color rgb="FFE14D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L28"/>
  <sheetViews>
    <sheetView showGridLines="0" showRowColHeaders="0" tabSelected="1" showRuler="0" view="pageLayout" zoomScale="93" zoomScaleNormal="100" zoomScalePageLayoutView="93" workbookViewId="0">
      <selection activeCell="A11" sqref="A11"/>
    </sheetView>
  </sheetViews>
  <sheetFormatPr baseColWidth="10" defaultColWidth="11.5703125" defaultRowHeight="12.75" x14ac:dyDescent="0.2"/>
  <cols>
    <col min="1" max="1" width="74.5703125" style="63" bestFit="1" customWidth="1"/>
    <col min="2" max="2" width="15.85546875" style="23" bestFit="1" customWidth="1"/>
    <col min="3" max="3" width="30.7109375" style="23" customWidth="1"/>
    <col min="4" max="4" width="44.5703125" style="23" customWidth="1"/>
    <col min="5" max="11" width="11.5703125" style="23" customWidth="1"/>
    <col min="12" max="12" width="11.5703125" style="24" customWidth="1"/>
    <col min="13" max="13" width="11.5703125" style="23" customWidth="1"/>
    <col min="14" max="16384" width="11.5703125" style="23"/>
  </cols>
  <sheetData>
    <row r="1" spans="1:4" ht="13.5" thickBot="1" x14ac:dyDescent="0.25">
      <c r="A1" s="23"/>
    </row>
    <row r="2" spans="1:4" ht="14.25" x14ac:dyDescent="0.2">
      <c r="A2" s="23"/>
      <c r="C2" s="25" t="s">
        <v>0</v>
      </c>
      <c r="D2" s="9"/>
    </row>
    <row r="3" spans="1:4" ht="15" thickBot="1" x14ac:dyDescent="0.25">
      <c r="A3" s="23"/>
      <c r="C3" s="25" t="s">
        <v>1</v>
      </c>
      <c r="D3" s="10"/>
    </row>
    <row r="4" spans="1:4" x14ac:dyDescent="0.2">
      <c r="A4" s="23"/>
    </row>
    <row r="5" spans="1:4" x14ac:dyDescent="0.2">
      <c r="A5" s="23"/>
    </row>
    <row r="6" spans="1:4" ht="23.25" x14ac:dyDescent="0.2">
      <c r="A6" s="28" t="s">
        <v>2</v>
      </c>
      <c r="B6" s="28"/>
      <c r="C6" s="28"/>
      <c r="D6" s="28"/>
    </row>
    <row r="7" spans="1:4" ht="18.75" thickBot="1" x14ac:dyDescent="0.25">
      <c r="A7" s="29" t="s">
        <v>11</v>
      </c>
      <c r="B7" s="29"/>
      <c r="C7" s="29"/>
      <c r="D7" s="29"/>
    </row>
    <row r="8" spans="1:4" ht="27" customHeight="1" thickBot="1" x14ac:dyDescent="0.25">
      <c r="A8" s="72" t="s">
        <v>12</v>
      </c>
      <c r="B8" s="73"/>
      <c r="C8" s="73"/>
      <c r="D8" s="74"/>
    </row>
    <row r="9" spans="1:4" x14ac:dyDescent="0.2">
      <c r="A9" s="23"/>
    </row>
    <row r="10" spans="1:4" ht="48" customHeight="1" x14ac:dyDescent="0.2">
      <c r="A10" s="34" t="s">
        <v>26</v>
      </c>
      <c r="B10" s="35"/>
      <c r="C10" s="35"/>
      <c r="D10" s="35"/>
    </row>
    <row r="11" spans="1:4" x14ac:dyDescent="0.2">
      <c r="A11" s="36"/>
      <c r="B11" s="37"/>
      <c r="C11" s="75"/>
      <c r="D11" s="75"/>
    </row>
    <row r="12" spans="1:4" ht="13.5" thickBot="1" x14ac:dyDescent="0.25">
      <c r="A12" s="76"/>
    </row>
    <row r="13" spans="1:4" ht="18" x14ac:dyDescent="0.25">
      <c r="A13" s="77" t="s">
        <v>14</v>
      </c>
      <c r="B13" s="78"/>
      <c r="C13" s="78"/>
      <c r="D13" s="79"/>
    </row>
    <row r="14" spans="1:4" ht="15.75" x14ac:dyDescent="0.2">
      <c r="A14" s="43" t="s">
        <v>13</v>
      </c>
      <c r="B14" s="45" t="s">
        <v>3</v>
      </c>
      <c r="C14" s="44" t="s">
        <v>4</v>
      </c>
      <c r="D14" s="46" t="s">
        <v>5</v>
      </c>
    </row>
    <row r="15" spans="1:4" ht="15" x14ac:dyDescent="0.25">
      <c r="A15" s="80" t="s">
        <v>15</v>
      </c>
      <c r="B15" s="1"/>
      <c r="C15" s="2"/>
      <c r="D15" s="3">
        <f>B15*(1+C15)</f>
        <v>0</v>
      </c>
    </row>
    <row r="16" spans="1:4" ht="15" x14ac:dyDescent="0.25">
      <c r="A16" s="80" t="s">
        <v>16</v>
      </c>
      <c r="B16" s="1"/>
      <c r="C16" s="2"/>
      <c r="D16" s="3">
        <f>B16*(1+C16)</f>
        <v>0</v>
      </c>
    </row>
    <row r="17" spans="1:4" ht="15" x14ac:dyDescent="0.2">
      <c r="A17" s="62" t="s">
        <v>17</v>
      </c>
      <c r="B17" s="1"/>
      <c r="C17" s="2"/>
      <c r="D17" s="3">
        <f>B17*(1+C17)</f>
        <v>0</v>
      </c>
    </row>
    <row r="18" spans="1:4" ht="15" x14ac:dyDescent="0.2">
      <c r="A18" s="62" t="s">
        <v>18</v>
      </c>
      <c r="B18" s="4"/>
      <c r="C18" s="5"/>
      <c r="D18" s="3">
        <f>B18*(1+C18)</f>
        <v>0</v>
      </c>
    </row>
    <row r="19" spans="1:4" ht="15.75" thickBot="1" x14ac:dyDescent="0.3">
      <c r="A19" s="81" t="s">
        <v>19</v>
      </c>
      <c r="B19" s="6"/>
      <c r="C19" s="7"/>
      <c r="D19" s="8">
        <f>B19*(1+C19)</f>
        <v>0</v>
      </c>
    </row>
    <row r="20" spans="1:4" x14ac:dyDescent="0.2">
      <c r="A20" s="23"/>
    </row>
    <row r="21" spans="1:4" ht="13.5" thickBot="1" x14ac:dyDescent="0.25"/>
    <row r="22" spans="1:4" ht="18" x14ac:dyDescent="0.25">
      <c r="A22" s="77" t="s">
        <v>22</v>
      </c>
      <c r="B22" s="78"/>
      <c r="C22" s="78"/>
      <c r="D22" s="79"/>
    </row>
    <row r="23" spans="1:4" ht="15.75" x14ac:dyDescent="0.2">
      <c r="A23" s="43" t="s">
        <v>20</v>
      </c>
      <c r="B23" s="45" t="s">
        <v>3</v>
      </c>
      <c r="C23" s="44" t="s">
        <v>4</v>
      </c>
      <c r="D23" s="46" t="s">
        <v>5</v>
      </c>
    </row>
    <row r="24" spans="1:4" ht="15" x14ac:dyDescent="0.25">
      <c r="A24" s="80" t="s">
        <v>23</v>
      </c>
      <c r="B24" s="1"/>
      <c r="C24" s="2"/>
      <c r="D24" s="3">
        <f>B24*(1+C24)</f>
        <v>0</v>
      </c>
    </row>
    <row r="25" spans="1:4" ht="15" x14ac:dyDescent="0.25">
      <c r="A25" s="80" t="s">
        <v>24</v>
      </c>
      <c r="B25" s="1"/>
      <c r="C25" s="2"/>
      <c r="D25" s="3">
        <f>B25*(1+C25)</f>
        <v>0</v>
      </c>
    </row>
    <row r="26" spans="1:4" ht="15" x14ac:dyDescent="0.2">
      <c r="A26" s="62" t="s">
        <v>25</v>
      </c>
      <c r="B26" s="1"/>
      <c r="C26" s="2"/>
      <c r="D26" s="3">
        <f>B26*(1+C26)</f>
        <v>0</v>
      </c>
    </row>
    <row r="27" spans="1:4" ht="15" x14ac:dyDescent="0.2">
      <c r="A27" s="62" t="s">
        <v>28</v>
      </c>
      <c r="B27" s="4"/>
      <c r="C27" s="5"/>
      <c r="D27" s="3">
        <f>B27*(1+C27)</f>
        <v>0</v>
      </c>
    </row>
    <row r="28" spans="1:4" ht="15.75" thickBot="1" x14ac:dyDescent="0.3">
      <c r="A28" s="81" t="s">
        <v>21</v>
      </c>
      <c r="B28" s="6"/>
      <c r="C28" s="7"/>
      <c r="D28" s="8">
        <f>B28*(1+C28)</f>
        <v>0</v>
      </c>
    </row>
  </sheetData>
  <sheetProtection algorithmName="SHA-512" hashValue="4MuyanIW0g5ifDQIcrygTx6uwqAWj6GAxP8S+IWRjH8w8DN7s2JcdWD5SIhVAOp4awL6RT1S00Ts4uxVY+kQBA==" saltValue="15yApb5JqDoRDUl2e+jq7g==" spinCount="100000" sheet="1" objects="1" scenarios="1"/>
  <mergeCells count="6">
    <mergeCell ref="A22:D22"/>
    <mergeCell ref="A6:D6"/>
    <mergeCell ref="A7:D7"/>
    <mergeCell ref="A8:D8"/>
    <mergeCell ref="A10:D10"/>
    <mergeCell ref="A13:D13"/>
  </mergeCells>
  <phoneticPr fontId="1" type="noConversion"/>
  <conditionalFormatting sqref="D2 B15:C19">
    <cfRule type="containsBlanks" dxfId="5" priority="49">
      <formula>LEN(TRIM(B2))=0</formula>
    </cfRule>
  </conditionalFormatting>
  <conditionalFormatting sqref="D3">
    <cfRule type="containsBlanks" dxfId="4" priority="48">
      <formula>LEN(TRIM(D3))=0</formula>
    </cfRule>
  </conditionalFormatting>
  <conditionalFormatting sqref="B24:C28">
    <cfRule type="containsBlanks" dxfId="3" priority="1">
      <formula>LEN(TRIM(B24))=0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61" fitToHeight="0" orientation="portrait" r:id="rId1"/>
  <headerFooter differentFirst="1">
    <oddFooter>&amp;L
&amp;C&amp;P/&amp;N
&amp;R
&amp;G</oddFooter>
    <firstHeader>&amp;L&amp;G&amp;R&amp;G</firstHeader>
    <firstFooter>&amp;L
&amp;G&amp;C&amp;P/&amp;N
&amp;R&amp;G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DDC-F661-46FF-8228-EC7A76F0D7E3}">
  <sheetPr>
    <pageSetUpPr fitToPage="1"/>
  </sheetPr>
  <dimension ref="A1:L32"/>
  <sheetViews>
    <sheetView showGridLines="0" showRowColHeaders="0" showRuler="0" view="pageLayout" zoomScale="93" zoomScaleNormal="100" zoomScalePageLayoutView="93" workbookViewId="0">
      <selection activeCell="C5" sqref="C5"/>
    </sheetView>
  </sheetViews>
  <sheetFormatPr baseColWidth="10" defaultColWidth="11.5703125" defaultRowHeight="12.75" x14ac:dyDescent="0.2"/>
  <cols>
    <col min="1" max="1" width="74.5703125" style="63" bestFit="1" customWidth="1"/>
    <col min="2" max="2" width="15.85546875" style="23" bestFit="1" customWidth="1"/>
    <col min="3" max="3" width="38" style="23" customWidth="1"/>
    <col min="4" max="4" width="32.140625" style="23" customWidth="1"/>
    <col min="5" max="5" width="30.140625" style="23" customWidth="1"/>
    <col min="6" max="11" width="11.5703125" style="23" customWidth="1"/>
    <col min="12" max="12" width="11.5703125" style="24" customWidth="1"/>
    <col min="13" max="13" width="11.5703125" style="23" customWidth="1"/>
    <col min="14" max="16384" width="11.5703125" style="23"/>
  </cols>
  <sheetData>
    <row r="1" spans="1:12" ht="13.5" thickBot="1" x14ac:dyDescent="0.25">
      <c r="A1" s="23"/>
    </row>
    <row r="2" spans="1:12" ht="14.25" x14ac:dyDescent="0.2">
      <c r="A2" s="23"/>
      <c r="D2" s="25" t="s">
        <v>0</v>
      </c>
      <c r="E2" s="26" t="str">
        <f>IF(ISBLANK(BPU!D2),"",BPU!D2)</f>
        <v/>
      </c>
    </row>
    <row r="3" spans="1:12" ht="15" thickBot="1" x14ac:dyDescent="0.25">
      <c r="A3" s="23"/>
      <c r="D3" s="25" t="s">
        <v>1</v>
      </c>
      <c r="E3" s="27" t="str">
        <f>IF(ISBLANK(BPU!D3),"",BPU!D3)</f>
        <v/>
      </c>
    </row>
    <row r="4" spans="1:12" x14ac:dyDescent="0.2">
      <c r="A4" s="23"/>
    </row>
    <row r="5" spans="1:12" x14ac:dyDescent="0.2">
      <c r="A5" s="23"/>
    </row>
    <row r="6" spans="1:12" ht="23.25" customHeight="1" x14ac:dyDescent="0.2">
      <c r="A6" s="28" t="s">
        <v>6</v>
      </c>
      <c r="B6" s="28"/>
      <c r="C6" s="28"/>
      <c r="D6" s="28"/>
      <c r="E6" s="28"/>
    </row>
    <row r="7" spans="1:12" ht="18.75" thickBot="1" x14ac:dyDescent="0.25">
      <c r="A7" s="29" t="str">
        <f>BPU!A7</f>
        <v>Marché n°2026-17</v>
      </c>
      <c r="B7" s="29"/>
      <c r="C7" s="29"/>
      <c r="D7" s="29"/>
      <c r="E7" s="29"/>
    </row>
    <row r="8" spans="1:12" ht="16.5" customHeight="1" thickBot="1" x14ac:dyDescent="0.25">
      <c r="A8" s="30" t="str">
        <f>BPU!A8</f>
        <v>Organisation et prise en charge de l’accueil des scientifiques internationaux accueillis dans les laboratoires de recherche de l’ENS de Lyon</v>
      </c>
      <c r="B8" s="31"/>
      <c r="C8" s="31"/>
      <c r="D8" s="31"/>
      <c r="E8" s="32"/>
    </row>
    <row r="9" spans="1:12" x14ac:dyDescent="0.2">
      <c r="A9" s="23"/>
      <c r="B9" s="33"/>
    </row>
    <row r="10" spans="1:12" ht="34.5" customHeight="1" x14ac:dyDescent="0.2">
      <c r="A10" s="34" t="s">
        <v>29</v>
      </c>
      <c r="B10" s="35"/>
      <c r="C10" s="35"/>
      <c r="D10" s="35"/>
      <c r="E10" s="35"/>
    </row>
    <row r="11" spans="1:12" ht="13.5" thickBot="1" x14ac:dyDescent="0.25">
      <c r="A11" s="36"/>
      <c r="B11" s="37"/>
      <c r="C11" s="37"/>
      <c r="D11" s="37"/>
      <c r="E11" s="37"/>
    </row>
    <row r="12" spans="1:12" s="41" customFormat="1" ht="18" x14ac:dyDescent="0.25">
      <c r="A12" s="38" t="str">
        <f>BPU!A13</f>
        <v xml:space="preserve">Prestations de base - Packs </v>
      </c>
      <c r="B12" s="39"/>
      <c r="C12" s="39"/>
      <c r="D12" s="39"/>
      <c r="E12" s="40"/>
      <c r="L12" s="42"/>
    </row>
    <row r="13" spans="1:12" s="47" customFormat="1" ht="47.25" x14ac:dyDescent="0.2">
      <c r="A13" s="43" t="str">
        <f>BPU!A14</f>
        <v>Packs</v>
      </c>
      <c r="B13" s="44" t="s">
        <v>27</v>
      </c>
      <c r="C13" s="45" t="s">
        <v>7</v>
      </c>
      <c r="D13" s="45" t="str">
        <f>BPU!C14</f>
        <v>Taux de TVA en %</v>
      </c>
      <c r="E13" s="46" t="s">
        <v>8</v>
      </c>
      <c r="L13" s="48"/>
    </row>
    <row r="14" spans="1:12" s="51" customFormat="1" ht="15" x14ac:dyDescent="0.2">
      <c r="A14" s="49" t="str">
        <f>BPU!A15</f>
        <v xml:space="preserve">Pack 0 : Séjour de courte durée (3 mois maximum) - Individuel </v>
      </c>
      <c r="B14" s="50">
        <v>1</v>
      </c>
      <c r="C14" s="11">
        <f>BPU!B15*B14</f>
        <v>0</v>
      </c>
      <c r="D14" s="12">
        <f>BPU!C15</f>
        <v>0</v>
      </c>
      <c r="E14" s="13">
        <f>C14*(1+D14)</f>
        <v>0</v>
      </c>
      <c r="L14" s="52"/>
    </row>
    <row r="15" spans="1:12" s="51" customFormat="1" ht="15" x14ac:dyDescent="0.2">
      <c r="A15" s="49" t="str">
        <f>BPU!A16</f>
        <v xml:space="preserve">Pack 1 : Séjour de moyenne durée (entre 3 et 6 mois) - Individuel </v>
      </c>
      <c r="B15" s="50">
        <v>6</v>
      </c>
      <c r="C15" s="11">
        <f>BPU!B16*B15</f>
        <v>0</v>
      </c>
      <c r="D15" s="12">
        <f>BPU!C16</f>
        <v>0</v>
      </c>
      <c r="E15" s="13">
        <f t="shared" ref="E15:E18" si="0">C15*(1+D15)</f>
        <v>0</v>
      </c>
      <c r="L15" s="52"/>
    </row>
    <row r="16" spans="1:12" s="51" customFormat="1" ht="15" x14ac:dyDescent="0.2">
      <c r="A16" s="53" t="str">
        <f>BPU!A17</f>
        <v xml:space="preserve">Pack 2 : Séjour de longue durée (6 mois et plus) - Individuel </v>
      </c>
      <c r="B16" s="50">
        <v>40</v>
      </c>
      <c r="C16" s="11">
        <f>BPU!B17*B16</f>
        <v>0</v>
      </c>
      <c r="D16" s="12">
        <f>BPU!C17</f>
        <v>0</v>
      </c>
      <c r="E16" s="13">
        <f t="shared" si="0"/>
        <v>0</v>
      </c>
      <c r="L16" s="52"/>
    </row>
    <row r="17" spans="1:12" s="51" customFormat="1" ht="15" x14ac:dyDescent="0.2">
      <c r="A17" s="53" t="str">
        <f>BPU!A18</f>
        <v xml:space="preserve">Pack 3 : Séjour de longue durée (6 mois et plus) - Couple et famille </v>
      </c>
      <c r="B17" s="54">
        <v>25</v>
      </c>
      <c r="C17" s="14">
        <f>BPU!B18*B17</f>
        <v>0</v>
      </c>
      <c r="D17" s="15">
        <f>BPU!C18</f>
        <v>0</v>
      </c>
      <c r="E17" s="16">
        <f t="shared" si="0"/>
        <v>0</v>
      </c>
      <c r="L17" s="52"/>
    </row>
    <row r="18" spans="1:12" s="51" customFormat="1" ht="15.75" thickBot="1" x14ac:dyDescent="0.25">
      <c r="A18" s="55" t="str">
        <f>BPU!A19</f>
        <v>Pack 4 : Services (hors recherche de logement)</v>
      </c>
      <c r="B18" s="56">
        <v>12</v>
      </c>
      <c r="C18" s="17">
        <f>BPU!B19*B18</f>
        <v>0</v>
      </c>
      <c r="D18" s="18">
        <f>BPU!C19</f>
        <v>0</v>
      </c>
      <c r="E18" s="19">
        <f t="shared" si="0"/>
        <v>0</v>
      </c>
      <c r="L18" s="52"/>
    </row>
    <row r="19" spans="1:12" x14ac:dyDescent="0.2">
      <c r="A19" s="23"/>
    </row>
    <row r="20" spans="1:12" ht="13.5" thickBot="1" x14ac:dyDescent="0.25">
      <c r="A20" s="23"/>
    </row>
    <row r="21" spans="1:12" ht="18" x14ac:dyDescent="0.2">
      <c r="A21" s="57" t="str">
        <f>BPU!A22</f>
        <v>Prestations additionnelles</v>
      </c>
      <c r="B21" s="58"/>
      <c r="C21" s="58"/>
      <c r="D21" s="58"/>
      <c r="E21" s="59"/>
    </row>
    <row r="22" spans="1:12" ht="47.25" x14ac:dyDescent="0.2">
      <c r="A22" s="60" t="str">
        <f>BPU!A23</f>
        <v>Prestations de base</v>
      </c>
      <c r="B22" s="44" t="s">
        <v>27</v>
      </c>
      <c r="C22" s="45" t="s">
        <v>7</v>
      </c>
      <c r="D22" s="45" t="str">
        <f>BPU!C23</f>
        <v>Taux de TVA en %</v>
      </c>
      <c r="E22" s="46" t="s">
        <v>8</v>
      </c>
    </row>
    <row r="23" spans="1:12" ht="15" x14ac:dyDescent="0.25">
      <c r="A23" s="61" t="str">
        <f>BPU!A24</f>
        <v>Accueil après 20h et avant 8h</v>
      </c>
      <c r="B23" s="50">
        <v>1</v>
      </c>
      <c r="C23" s="20">
        <f>BPU!B24*B23</f>
        <v>0</v>
      </c>
      <c r="D23" s="21">
        <f>BPU!C24</f>
        <v>0</v>
      </c>
      <c r="E23" s="22">
        <f t="shared" ref="E23" si="1">C23*(1+D23)</f>
        <v>0</v>
      </c>
    </row>
    <row r="24" spans="1:12" ht="15" x14ac:dyDescent="0.2">
      <c r="A24" s="49" t="str">
        <f>BPU!A25</f>
        <v>Inscription scolaire</v>
      </c>
      <c r="B24" s="50">
        <v>1</v>
      </c>
      <c r="C24" s="11">
        <f>BPU!B25*B24</f>
        <v>0</v>
      </c>
      <c r="D24" s="12">
        <f>BPU!C25</f>
        <v>0</v>
      </c>
      <c r="E24" s="13">
        <f>C24*(1+D24)</f>
        <v>0</v>
      </c>
    </row>
    <row r="25" spans="1:12" ht="15" x14ac:dyDescent="0.2">
      <c r="A25" s="49" t="str">
        <f>BPU!A26</f>
        <v>Échange de permis de conduire</v>
      </c>
      <c r="B25" s="50">
        <v>1</v>
      </c>
      <c r="C25" s="11">
        <f>BPU!B26*B25</f>
        <v>0</v>
      </c>
      <c r="D25" s="12">
        <f>BPU!C26</f>
        <v>0</v>
      </c>
      <c r="E25" s="13">
        <f t="shared" ref="E25:E26" si="2">C25*(1+D25)</f>
        <v>0</v>
      </c>
    </row>
    <row r="26" spans="1:12" ht="15" x14ac:dyDescent="0.2">
      <c r="A26" s="62" t="str">
        <f>BPU!A27</f>
        <v>Assistance au départ</v>
      </c>
      <c r="B26" s="54">
        <v>1</v>
      </c>
      <c r="C26" s="11">
        <f>BPU!B27*B26</f>
        <v>0</v>
      </c>
      <c r="D26" s="12">
        <f>BPU!C27</f>
        <v>0</v>
      </c>
      <c r="E26" s="13">
        <f t="shared" si="2"/>
        <v>0</v>
      </c>
    </row>
    <row r="27" spans="1:12" ht="15.75" thickBot="1" x14ac:dyDescent="0.25">
      <c r="A27" s="55" t="str">
        <f>BPU!A28</f>
        <v>2h d'accompagnement</v>
      </c>
      <c r="B27" s="56">
        <v>1</v>
      </c>
      <c r="C27" s="17">
        <f>BPU!B28*B27</f>
        <v>0</v>
      </c>
      <c r="D27" s="18">
        <f>BPU!C28</f>
        <v>0</v>
      </c>
      <c r="E27" s="19">
        <f>C27*(1+D27)</f>
        <v>0</v>
      </c>
    </row>
    <row r="28" spans="1:12" x14ac:dyDescent="0.2">
      <c r="A28" s="23"/>
    </row>
    <row r="30" spans="1:12" ht="13.5" thickBot="1" x14ac:dyDescent="0.25"/>
    <row r="31" spans="1:12" ht="18" x14ac:dyDescent="0.25">
      <c r="A31" s="64" t="s">
        <v>9</v>
      </c>
      <c r="B31" s="65"/>
      <c r="C31" s="66">
        <f>SUM(C14:C18,C23:C27)</f>
        <v>0</v>
      </c>
      <c r="D31" s="66"/>
      <c r="E31" s="67"/>
    </row>
    <row r="32" spans="1:12" ht="18.75" thickBot="1" x14ac:dyDescent="0.3">
      <c r="A32" s="68" t="s">
        <v>10</v>
      </c>
      <c r="B32" s="69"/>
      <c r="C32" s="70">
        <f>SUM(E14:E18,E23:E27)</f>
        <v>0</v>
      </c>
      <c r="D32" s="70"/>
      <c r="E32" s="71"/>
    </row>
  </sheetData>
  <sheetProtection algorithmName="SHA-512" hashValue="6dGX1ExFYUCqPnxdwK/pKYRf3DWiNTsdUcMcFY5Oc2xZuqZT63doBaNR2KPwlbUT/aIzPnDRLDsrAu/sHg+CGQ==" saltValue="LVnhT7dsDrzcMqwMiGxaFA==" spinCount="100000" sheet="1" objects="1" scenarios="1"/>
  <mergeCells count="10">
    <mergeCell ref="A6:E6"/>
    <mergeCell ref="A7:E7"/>
    <mergeCell ref="A8:E8"/>
    <mergeCell ref="A10:E10"/>
    <mergeCell ref="A12:E12"/>
    <mergeCell ref="A31:B31"/>
    <mergeCell ref="A32:B32"/>
    <mergeCell ref="C31:E31"/>
    <mergeCell ref="C32:E32"/>
    <mergeCell ref="A21:E21"/>
  </mergeCells>
  <conditionalFormatting sqref="B14:B18">
    <cfRule type="containsBlanks" dxfId="2" priority="5">
      <formula>LEN(TRIM(B14))=0</formula>
    </cfRule>
  </conditionalFormatting>
  <conditionalFormatting sqref="B24:B27">
    <cfRule type="containsBlanks" dxfId="1" priority="2">
      <formula>LEN(TRIM(B24))=0</formula>
    </cfRule>
  </conditionalFormatting>
  <conditionalFormatting sqref="B23">
    <cfRule type="containsBlanks" dxfId="0" priority="1">
      <formula>LEN(TRIM(B23))=0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53" fitToHeight="0" orientation="portrait" r:id="rId1"/>
  <headerFooter differentFirst="1">
    <oddFooter>&amp;L
&amp;C&amp;P/&amp;N
&amp;R
&amp;G</oddFooter>
    <firstHeader>&amp;L&amp;G&amp;R&amp;G</firstHeader>
    <firstFooter>&amp;L
&amp;G&amp;C&amp;P/&amp;N
&amp;R&amp;G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Giordano Marie-christine</dc:creator>
  <cp:lastModifiedBy>Rieu Salomé</cp:lastModifiedBy>
  <cp:lastPrinted>2015-03-03T11:21:08Z</cp:lastPrinted>
  <dcterms:created xsi:type="dcterms:W3CDTF">2011-05-24T09:56:52Z</dcterms:created>
  <dcterms:modified xsi:type="dcterms:W3CDTF">2026-05-07T08:34:47Z</dcterms:modified>
</cp:coreProperties>
</file>